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 activeTab="1"/>
  </bookViews>
  <sheets>
    <sheet name="прил 1" sheetId="1" r:id="rId1"/>
    <sheet name="прил2" sheetId="2" r:id="rId2"/>
  </sheets>
  <definedNames>
    <definedName name="_xlnm.Print_Area" localSheetId="1">прил2!$A$1:$I$48</definedName>
  </definedNames>
  <calcPr calcId="124519" iterate="1"/>
</workbook>
</file>

<file path=xl/calcChain.xml><?xml version="1.0" encoding="utf-8"?>
<calcChain xmlns="http://schemas.openxmlformats.org/spreadsheetml/2006/main">
  <c r="G17" i="1"/>
  <c r="F17"/>
  <c r="H48" i="2"/>
  <c r="G48" l="1"/>
  <c r="F48"/>
  <c r="E48"/>
  <c r="C48"/>
  <c r="D48"/>
  <c r="D21" i="1"/>
  <c r="E21"/>
  <c r="F21"/>
  <c r="G21"/>
  <c r="C21"/>
</calcChain>
</file>

<file path=xl/sharedStrings.xml><?xml version="1.0" encoding="utf-8"?>
<sst xmlns="http://schemas.openxmlformats.org/spreadsheetml/2006/main" count="66" uniqueCount="58">
  <si>
    <t>Приложение № 1</t>
  </si>
  <si>
    <t>к бюджетному прогнозу</t>
  </si>
  <si>
    <t>на долгосрочный период</t>
  </si>
  <si>
    <t>№ строки</t>
  </si>
  <si>
    <t>показатель</t>
  </si>
  <si>
    <t>2025 год</t>
  </si>
  <si>
    <t>2026 год</t>
  </si>
  <si>
    <t>2027 год</t>
  </si>
  <si>
    <t>2028 год</t>
  </si>
  <si>
    <t>Дефицит/ профицит</t>
  </si>
  <si>
    <t>Общий объем доходов</t>
  </si>
  <si>
    <t>Общий объем расходов</t>
  </si>
  <si>
    <t>Приложение № 2</t>
  </si>
  <si>
    <t>№</t>
  </si>
  <si>
    <t xml:space="preserve">наименование муниципальной, ведомственной целевой программы и непрограммных направлений </t>
  </si>
  <si>
    <t>Расходы бюджета на финансовое обеспечение реализации муниципальных, ведомственных целевых программ и непрограммным направлениям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</si>
  <si>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</si>
  <si>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</si>
  <si>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>Расходы на обеспечение деятельности подведомственного учреждения по обеспечению хозяйственного и транспортного обслуживания</t>
  </si>
  <si>
    <t>Расходы на обеспечение деятельности подведомственного учреждения централизованная бухгалтерия по обеспечению учета и отчетности казенных учреждений</t>
  </si>
  <si>
    <t>резервные фонды</t>
  </si>
  <si>
    <t>итого</t>
  </si>
  <si>
    <t>условно утвержденные расходы</t>
  </si>
  <si>
    <t>2029 год</t>
  </si>
  <si>
    <t>прочие расходы</t>
  </si>
  <si>
    <t>тыс.руб.</t>
  </si>
  <si>
    <t>Безвозмездные поступления</t>
  </si>
  <si>
    <t>Налоговые и неналоговые доходы</t>
  </si>
  <si>
    <t>Вохомского муниципального округа</t>
  </si>
  <si>
    <t>Прогноз основных характеристик бюджета Вохомского муниципального округа</t>
  </si>
  <si>
    <t>2030 год</t>
  </si>
  <si>
    <t>Муниципальный долг муниципального округа на 1 января</t>
  </si>
  <si>
    <t>Показатели финансового обеспечения муниципальных и ведомственных целевых программ Вохомского муниципального округа, а также расходов на осуществление непрограммных направлений деятельности на период их действия за счет муниципального округа</t>
  </si>
  <si>
    <t xml:space="preserve">Муниципальная программа "Развитие агропромышленного комплекса Вохомского муниципального округа </t>
  </si>
  <si>
    <t xml:space="preserve">Муниципальная программа «Обеспечение безопасности населения и территории Вохомского муниципального округа </t>
  </si>
  <si>
    <t xml:space="preserve">Муниципальная программа «Поддержка и развитие субъектов малого и среднего предпринимательства  в Вохомском муниципальном округе </t>
  </si>
  <si>
    <t>Муниципальная программа «Улучшение условий и охраны труда в Вохомском муниципальном округе »</t>
  </si>
  <si>
    <t>Муниципальная  программа «Развитие системы образования Вохомского муниципального округа Костромской области»</t>
  </si>
  <si>
    <t>Муниципальная программа «Развитие культуры Вохомского муниципального округа»</t>
  </si>
  <si>
    <t>Муниципальная программа «Развитие автомобильных дорог местного значения в Вохомском муниципальном округе Костромской области »</t>
  </si>
  <si>
    <t xml:space="preserve">Муниципальная программа «Социальная поддержка граждан  Вохомского муниципального округа »
</t>
  </si>
  <si>
    <t>Муниципальная программа "Молодежь Вохомского муниципального округа "</t>
  </si>
  <si>
    <t>Муниципальная программа "Развитие физической культуры и спорта в  Вохомском муниципальном округе "</t>
  </si>
  <si>
    <t>Муниципальная программа Вохомского района «Управление муниципальными  финансами и муниципальным долгом Вохомского муниципального округа»</t>
  </si>
  <si>
    <t>Муниципальная программа «Регулирование численности объектов животного мира (волка) на территории Вохомского муниципального округа »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</si>
  <si>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округа Костромской области»
</t>
  </si>
  <si>
    <t>Муниципальная программа "Развитие муниципальной службы Вохомского муниципального округа "</t>
  </si>
  <si>
    <t xml:space="preserve">Муниципальная программа "Управление муниципальным имуществом и земельными ресурсами Вохомского муниципального округа Костромской области </t>
  </si>
  <si>
    <t>Муниципальная программа "Организация летнего отдыха,оздоровления и занятости детей  и подростков Вохомского муниципального округа "</t>
  </si>
  <si>
    <t>Муниципальная программа "Формирование  комфортной городсткой среды на территории Вохомского муниципального округа "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</si>
  <si>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округа"</t>
  </si>
  <si>
    <t>Муниципальная программа " Обеспечение коммунальной и транспортной инфраструктурой земельных участков, подлежащих предоставлению для жилищного строительства на территории Вохомского округа"</t>
  </si>
  <si>
    <t>Муниципальная программа "Патриотическое воспитание граждан РФ,проживающих на территории Вохомского округа"</t>
  </si>
  <si>
    <t>Муниципальная программа " Рациональное использование природных ресурсов и охрана окружающей среды на территории Вохомского муниципального округа Костромской области"</t>
  </si>
  <si>
    <t>Функционирование органов местного самоуправления</t>
  </si>
  <si>
    <t>Мобилизационная и вневойсковая подготовка</t>
  </si>
  <si>
    <t>Муниципальная программа "Программа комплексных мер противодействия злоупотреблению наркотиками и их незаконному обороьу на территории Вохомского района"</t>
  </si>
  <si>
    <t>Жилищно-коммунальное хозяйство (в т.ч.благоустройство территории округа)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</si>
</sst>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0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Fill="1" applyBorder="1"/>
  </cellXfs>
  <cellStyles count="180">
    <cellStyle name="Обычный" xfId="0" builtinId="0"/>
    <cellStyle name="Обычный 10" xfId="1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2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"/>
  <sheetViews>
    <sheetView workbookViewId="0">
      <selection activeCell="G21" sqref="G21"/>
    </sheetView>
  </sheetViews>
  <sheetFormatPr defaultRowHeight="15"/>
  <cols>
    <col min="1" max="1" width="8.7109375" customWidth="1"/>
    <col min="2" max="2" width="36" customWidth="1"/>
    <col min="3" max="3" width="10.7109375" customWidth="1"/>
    <col min="4" max="4" width="11.7109375" customWidth="1"/>
    <col min="5" max="5" width="10.28515625" customWidth="1"/>
    <col min="6" max="7" width="10.5703125" customWidth="1"/>
  </cols>
  <sheetData>
    <row r="2" spans="1:8">
      <c r="G2" t="s">
        <v>0</v>
      </c>
    </row>
    <row r="3" spans="1:8">
      <c r="F3" s="11" t="s">
        <v>1</v>
      </c>
      <c r="G3" s="11"/>
      <c r="H3" s="11"/>
    </row>
    <row r="4" spans="1:8" ht="18.75" customHeight="1">
      <c r="E4" s="11" t="s">
        <v>28</v>
      </c>
      <c r="F4" s="11"/>
      <c r="G4" s="11"/>
      <c r="H4" s="11"/>
    </row>
    <row r="5" spans="1:8">
      <c r="F5" s="11" t="s">
        <v>2</v>
      </c>
      <c r="G5" s="11"/>
      <c r="H5" s="11"/>
    </row>
    <row r="10" spans="1:8">
      <c r="A10" t="s">
        <v>29</v>
      </c>
    </row>
    <row r="13" spans="1:8">
      <c r="G13" t="s">
        <v>25</v>
      </c>
    </row>
    <row r="15" spans="1:8" ht="30">
      <c r="A15" s="1" t="s">
        <v>3</v>
      </c>
      <c r="B15" s="2" t="s">
        <v>4</v>
      </c>
      <c r="C15" s="2" t="s">
        <v>6</v>
      </c>
      <c r="D15" s="2" t="s">
        <v>7</v>
      </c>
      <c r="E15" s="2" t="s">
        <v>8</v>
      </c>
      <c r="F15" s="2" t="s">
        <v>23</v>
      </c>
      <c r="G15" s="2" t="s">
        <v>30</v>
      </c>
    </row>
    <row r="16" spans="1:8">
      <c r="A16" s="2"/>
      <c r="B16" s="10"/>
      <c r="C16" s="10"/>
      <c r="D16" s="10"/>
      <c r="E16" s="10"/>
      <c r="F16" s="10"/>
      <c r="G16" s="10"/>
    </row>
    <row r="17" spans="1:7" ht="20.25" customHeight="1">
      <c r="A17" s="2"/>
      <c r="B17" s="2" t="s">
        <v>10</v>
      </c>
      <c r="C17" s="2">
        <v>352113.2</v>
      </c>
      <c r="D17" s="2">
        <v>318037.7</v>
      </c>
      <c r="E17" s="2">
        <v>327325</v>
      </c>
      <c r="F17" s="2">
        <f>F18+F19</f>
        <v>329173.7</v>
      </c>
      <c r="G17" s="2">
        <f>G18+G19</f>
        <v>331668.7</v>
      </c>
    </row>
    <row r="18" spans="1:7" ht="20.25" customHeight="1">
      <c r="A18" s="2"/>
      <c r="B18" s="2" t="s">
        <v>27</v>
      </c>
      <c r="C18" s="2">
        <v>75935.199999999997</v>
      </c>
      <c r="D18" s="2">
        <v>78809</v>
      </c>
      <c r="E18" s="2">
        <v>81691.3</v>
      </c>
      <c r="F18" s="2">
        <v>83540</v>
      </c>
      <c r="G18" s="2">
        <v>86035</v>
      </c>
    </row>
    <row r="19" spans="1:7" ht="20.25" customHeight="1">
      <c r="A19" s="2"/>
      <c r="B19" s="2" t="s">
        <v>26</v>
      </c>
      <c r="C19" s="2">
        <v>276178</v>
      </c>
      <c r="D19" s="2">
        <v>239228.7</v>
      </c>
      <c r="E19" s="2">
        <v>245633.7</v>
      </c>
      <c r="F19" s="2">
        <v>245633.7</v>
      </c>
      <c r="G19" s="2">
        <v>245633.7</v>
      </c>
    </row>
    <row r="20" spans="1:7" ht="21" customHeight="1">
      <c r="A20" s="2"/>
      <c r="B20" s="2" t="s">
        <v>11</v>
      </c>
      <c r="C20" s="2">
        <v>355909.9</v>
      </c>
      <c r="D20" s="2">
        <v>321978.09999999998</v>
      </c>
      <c r="E20" s="2">
        <v>331409.5</v>
      </c>
      <c r="F20" s="2">
        <v>333350.7</v>
      </c>
      <c r="G20" s="2">
        <v>335970.4</v>
      </c>
    </row>
    <row r="21" spans="1:7">
      <c r="A21" s="2"/>
      <c r="B21" s="2" t="s">
        <v>9</v>
      </c>
      <c r="C21" s="3">
        <f>C17-C20</f>
        <v>-3796.7000000000116</v>
      </c>
      <c r="D21" s="3">
        <f t="shared" ref="D21:G21" si="0">D17-D20</f>
        <v>-3940.3999999999651</v>
      </c>
      <c r="E21" s="3">
        <f t="shared" si="0"/>
        <v>-4084.5</v>
      </c>
      <c r="F21" s="3">
        <f t="shared" si="0"/>
        <v>-4177</v>
      </c>
      <c r="G21" s="3">
        <f t="shared" si="0"/>
        <v>-4301.7000000000116</v>
      </c>
    </row>
    <row r="22" spans="1:7">
      <c r="A22" s="2"/>
      <c r="B22" s="2"/>
      <c r="C22" s="2"/>
      <c r="D22" s="2"/>
      <c r="E22" s="2"/>
      <c r="F22" s="2"/>
      <c r="G22" s="2"/>
    </row>
    <row r="23" spans="1:7" ht="33.75" customHeight="1">
      <c r="A23" s="2"/>
      <c r="B23" s="1" t="s">
        <v>31</v>
      </c>
      <c r="C23" s="2">
        <v>14571.2</v>
      </c>
      <c r="D23" s="2">
        <v>8326.4</v>
      </c>
      <c r="E23" s="2">
        <v>0</v>
      </c>
      <c r="F23" s="2">
        <v>0</v>
      </c>
      <c r="G23" s="2">
        <v>0</v>
      </c>
    </row>
    <row r="24" spans="1:7">
      <c r="A24" s="2"/>
      <c r="B24" s="2"/>
      <c r="C24" s="2"/>
      <c r="D24" s="2"/>
      <c r="E24" s="2"/>
      <c r="F24" s="2"/>
      <c r="G24" s="2"/>
    </row>
  </sheetData>
  <mergeCells count="4">
    <mergeCell ref="B16:G16"/>
    <mergeCell ref="F3:H3"/>
    <mergeCell ref="E4:H4"/>
    <mergeCell ref="F5:H5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B44" sqref="B44"/>
    </sheetView>
  </sheetViews>
  <sheetFormatPr defaultRowHeight="15"/>
  <cols>
    <col min="2" max="2" width="59" style="8" customWidth="1"/>
    <col min="3" max="3" width="12" customWidth="1"/>
    <col min="4" max="8" width="11.28515625" customWidth="1"/>
  </cols>
  <sheetData>
    <row r="1" spans="1:8">
      <c r="B1"/>
    </row>
    <row r="2" spans="1:8">
      <c r="B2"/>
      <c r="F2" t="s">
        <v>12</v>
      </c>
    </row>
    <row r="3" spans="1:8">
      <c r="B3"/>
      <c r="F3" t="s">
        <v>1</v>
      </c>
    </row>
    <row r="4" spans="1:8">
      <c r="B4"/>
      <c r="F4" t="s">
        <v>28</v>
      </c>
    </row>
    <row r="5" spans="1:8">
      <c r="B5"/>
      <c r="F5" t="s">
        <v>2</v>
      </c>
    </row>
    <row r="9" spans="1:8" ht="36" customHeight="1">
      <c r="A9" s="13" t="s">
        <v>32</v>
      </c>
      <c r="B9" s="13"/>
      <c r="C9" s="13"/>
      <c r="D9" s="13"/>
      <c r="E9" s="13"/>
      <c r="F9" s="13"/>
      <c r="G9" s="13"/>
      <c r="H9" s="9"/>
    </row>
    <row r="12" spans="1:8" ht="55.5" customHeight="1">
      <c r="A12" s="10" t="s">
        <v>13</v>
      </c>
      <c r="B12" s="12" t="s">
        <v>14</v>
      </c>
      <c r="C12" s="14" t="s">
        <v>15</v>
      </c>
      <c r="D12" s="15"/>
      <c r="E12" s="15"/>
      <c r="F12" s="15"/>
      <c r="G12" s="15"/>
      <c r="H12" s="16"/>
    </row>
    <row r="13" spans="1:8">
      <c r="A13" s="10"/>
      <c r="B13" s="12"/>
      <c r="C13" s="2" t="s">
        <v>5</v>
      </c>
      <c r="D13" s="2" t="s">
        <v>6</v>
      </c>
      <c r="E13" s="2" t="s">
        <v>7</v>
      </c>
      <c r="F13" s="2" t="s">
        <v>8</v>
      </c>
      <c r="G13" s="2" t="s">
        <v>23</v>
      </c>
      <c r="H13" s="2" t="s">
        <v>30</v>
      </c>
    </row>
    <row r="14" spans="1:8" ht="25.5">
      <c r="A14" s="2">
        <v>1</v>
      </c>
      <c r="B14" s="4" t="s">
        <v>33</v>
      </c>
      <c r="C14" s="2">
        <v>2051.1</v>
      </c>
      <c r="D14" s="2">
        <v>2023.6</v>
      </c>
      <c r="E14" s="2">
        <v>2023.6</v>
      </c>
      <c r="F14" s="2">
        <v>2023.6</v>
      </c>
      <c r="G14" s="2">
        <v>2023.6</v>
      </c>
      <c r="H14" s="2">
        <v>2023.6</v>
      </c>
    </row>
    <row r="15" spans="1:8" ht="25.5">
      <c r="A15" s="2">
        <v>2</v>
      </c>
      <c r="B15" s="4" t="s">
        <v>34</v>
      </c>
      <c r="C15" s="2">
        <v>3357.2</v>
      </c>
      <c r="D15" s="2">
        <v>4762.3</v>
      </c>
      <c r="E15" s="2">
        <v>4862.3</v>
      </c>
      <c r="F15" s="2">
        <v>5415.3</v>
      </c>
      <c r="G15" s="2">
        <v>5415.3</v>
      </c>
      <c r="H15" s="2">
        <v>5415.3</v>
      </c>
    </row>
    <row r="16" spans="1:8" ht="30.75" customHeight="1">
      <c r="A16" s="2">
        <v>4</v>
      </c>
      <c r="B16" s="4" t="s">
        <v>35</v>
      </c>
      <c r="C16" s="2">
        <v>160</v>
      </c>
      <c r="D16" s="2">
        <v>100</v>
      </c>
      <c r="E16" s="2"/>
      <c r="F16" s="2"/>
      <c r="G16" s="2">
        <v>100</v>
      </c>
      <c r="H16" s="2">
        <v>100</v>
      </c>
    </row>
    <row r="17" spans="1:8" ht="38.25">
      <c r="A17" s="2">
        <v>5</v>
      </c>
      <c r="B17" s="4" t="s">
        <v>16</v>
      </c>
      <c r="C17" s="2">
        <v>2917.2</v>
      </c>
      <c r="D17" s="2"/>
      <c r="E17" s="2"/>
      <c r="F17" s="2"/>
      <c r="G17" s="2">
        <v>2300</v>
      </c>
      <c r="H17" s="2">
        <v>2300</v>
      </c>
    </row>
    <row r="18" spans="1:8" ht="25.5">
      <c r="A18" s="2">
        <v>6</v>
      </c>
      <c r="B18" s="4" t="s">
        <v>36</v>
      </c>
      <c r="C18" s="2">
        <v>85.5</v>
      </c>
      <c r="D18" s="2">
        <v>10.5</v>
      </c>
      <c r="E18" s="2">
        <v>10</v>
      </c>
      <c r="F18" s="2">
        <v>0</v>
      </c>
      <c r="G18" s="2">
        <v>0</v>
      </c>
      <c r="H18" s="2">
        <v>0</v>
      </c>
    </row>
    <row r="19" spans="1:8" ht="25.5">
      <c r="A19" s="2">
        <v>7</v>
      </c>
      <c r="B19" s="4" t="s">
        <v>37</v>
      </c>
      <c r="C19" s="2">
        <v>254350.5</v>
      </c>
      <c r="D19" s="2">
        <v>158214.79999999999</v>
      </c>
      <c r="E19" s="2">
        <v>148965.9</v>
      </c>
      <c r="F19" s="2">
        <v>148965.9</v>
      </c>
      <c r="G19" s="2">
        <v>148965.9</v>
      </c>
      <c r="H19" s="2">
        <v>148965.9</v>
      </c>
    </row>
    <row r="20" spans="1:8" ht="30" customHeight="1">
      <c r="A20" s="2">
        <v>8</v>
      </c>
      <c r="B20" s="4" t="s">
        <v>38</v>
      </c>
      <c r="C20" s="2">
        <v>61885.1</v>
      </c>
      <c r="D20" s="2">
        <v>56565.3</v>
      </c>
      <c r="E20" s="2">
        <v>52415.3</v>
      </c>
      <c r="F20" s="2">
        <v>52415.3</v>
      </c>
      <c r="G20" s="2">
        <v>52415.3</v>
      </c>
      <c r="H20" s="2">
        <v>52415.3</v>
      </c>
    </row>
    <row r="21" spans="1:8" ht="30" customHeight="1">
      <c r="A21" s="2">
        <v>9</v>
      </c>
      <c r="B21" s="4" t="s">
        <v>39</v>
      </c>
      <c r="C21" s="2">
        <v>46289.1</v>
      </c>
      <c r="D21" s="2">
        <v>41921.5</v>
      </c>
      <c r="E21" s="2">
        <v>30164.2</v>
      </c>
      <c r="F21" s="2">
        <v>30736.7</v>
      </c>
      <c r="G21" s="2">
        <v>30736.7</v>
      </c>
      <c r="H21" s="2">
        <v>30736.7</v>
      </c>
    </row>
    <row r="22" spans="1:8" ht="27.75" customHeight="1">
      <c r="A22" s="2">
        <v>10</v>
      </c>
      <c r="B22" s="7" t="s">
        <v>40</v>
      </c>
      <c r="C22" s="2">
        <v>929.4</v>
      </c>
      <c r="D22" s="2">
        <v>1441.5</v>
      </c>
      <c r="E22" s="2">
        <v>1447</v>
      </c>
      <c r="F22" s="2">
        <v>982</v>
      </c>
      <c r="G22" s="2">
        <v>982</v>
      </c>
      <c r="H22" s="2">
        <v>982</v>
      </c>
    </row>
    <row r="23" spans="1:8" ht="25.5">
      <c r="A23" s="2">
        <v>11</v>
      </c>
      <c r="B23" s="4" t="s">
        <v>41</v>
      </c>
      <c r="C23" s="2">
        <v>3443.7</v>
      </c>
      <c r="D23" s="2">
        <v>4048.3</v>
      </c>
      <c r="E23" s="2">
        <v>4048.3</v>
      </c>
      <c r="F23" s="2">
        <v>4048.3</v>
      </c>
      <c r="G23" s="2">
        <v>4048.3</v>
      </c>
      <c r="H23" s="2">
        <v>4048.3</v>
      </c>
    </row>
    <row r="24" spans="1:8" ht="26.25">
      <c r="A24" s="2">
        <v>12</v>
      </c>
      <c r="B24" s="6" t="s">
        <v>42</v>
      </c>
      <c r="C24" s="2">
        <v>585.4</v>
      </c>
      <c r="D24" s="2">
        <v>199.6</v>
      </c>
      <c r="E24" s="2">
        <v>199.6</v>
      </c>
      <c r="F24" s="2">
        <v>0</v>
      </c>
      <c r="G24" s="2">
        <v>200</v>
      </c>
      <c r="H24" s="2">
        <v>200</v>
      </c>
    </row>
    <row r="25" spans="1:8" ht="39">
      <c r="A25" s="2">
        <v>13</v>
      </c>
      <c r="B25" s="6" t="s">
        <v>43</v>
      </c>
      <c r="C25" s="2">
        <v>13375.4</v>
      </c>
      <c r="D25" s="2">
        <v>3975.3</v>
      </c>
      <c r="E25" s="2">
        <v>3955.8</v>
      </c>
      <c r="F25" s="2">
        <v>3938</v>
      </c>
      <c r="G25" s="2">
        <v>3938</v>
      </c>
      <c r="H25" s="2">
        <v>3938</v>
      </c>
    </row>
    <row r="26" spans="1:8" ht="38.25">
      <c r="A26" s="2">
        <v>14</v>
      </c>
      <c r="B26" s="4" t="s">
        <v>44</v>
      </c>
      <c r="C26" s="2">
        <v>9</v>
      </c>
      <c r="D26" s="2">
        <v>20</v>
      </c>
      <c r="E26" s="2">
        <v>20</v>
      </c>
      <c r="F26" s="2">
        <v>20</v>
      </c>
      <c r="G26" s="2">
        <v>20</v>
      </c>
      <c r="H26" s="2">
        <v>20</v>
      </c>
    </row>
    <row r="27" spans="1:8" ht="42.75" customHeight="1">
      <c r="A27" s="2">
        <v>15</v>
      </c>
      <c r="B27" s="4" t="s">
        <v>45</v>
      </c>
      <c r="C27" s="2">
        <v>52</v>
      </c>
      <c r="D27" s="2">
        <v>52.5</v>
      </c>
      <c r="E27" s="2">
        <v>52.5</v>
      </c>
      <c r="F27" s="2">
        <v>52.5</v>
      </c>
      <c r="G27" s="2">
        <v>52.5</v>
      </c>
      <c r="H27" s="2">
        <v>52.5</v>
      </c>
    </row>
    <row r="28" spans="1:8" ht="37.5" customHeight="1">
      <c r="A28" s="2">
        <v>16</v>
      </c>
      <c r="B28" s="4" t="s">
        <v>17</v>
      </c>
      <c r="C28" s="2">
        <v>295.7</v>
      </c>
      <c r="D28" s="2"/>
      <c r="E28" s="2"/>
      <c r="F28" s="2"/>
      <c r="G28" s="2">
        <v>150</v>
      </c>
      <c r="H28" s="2">
        <v>150</v>
      </c>
    </row>
    <row r="29" spans="1:8" ht="25.5">
      <c r="A29" s="2">
        <v>17</v>
      </c>
      <c r="B29" s="5" t="s">
        <v>46</v>
      </c>
      <c r="C29" s="2">
        <v>804.8</v>
      </c>
      <c r="D29" s="2">
        <v>200</v>
      </c>
      <c r="E29" s="2">
        <v>210</v>
      </c>
      <c r="F29" s="2">
        <v>0</v>
      </c>
      <c r="G29" s="2">
        <v>200</v>
      </c>
      <c r="H29" s="2">
        <v>200</v>
      </c>
    </row>
    <row r="30" spans="1:8" ht="38.25">
      <c r="A30" s="2">
        <v>18</v>
      </c>
      <c r="B30" s="4" t="s">
        <v>47</v>
      </c>
      <c r="C30" s="2">
        <v>650.79999999999995</v>
      </c>
      <c r="D30" s="2">
        <v>565</v>
      </c>
      <c r="E30" s="2">
        <v>1002</v>
      </c>
      <c r="F30" s="2">
        <v>782</v>
      </c>
      <c r="G30" s="2">
        <v>800</v>
      </c>
      <c r="H30" s="2">
        <v>800</v>
      </c>
    </row>
    <row r="31" spans="1:8" ht="28.5" customHeight="1">
      <c r="A31" s="2">
        <v>19</v>
      </c>
      <c r="B31" s="4" t="s">
        <v>48</v>
      </c>
      <c r="C31" s="2">
        <v>594.29999999999995</v>
      </c>
      <c r="D31" s="2">
        <v>566.1</v>
      </c>
      <c r="E31" s="2">
        <v>566.1</v>
      </c>
      <c r="F31" s="2">
        <v>566.1</v>
      </c>
      <c r="G31" s="2">
        <v>566.1</v>
      </c>
      <c r="H31" s="2">
        <v>566.1</v>
      </c>
    </row>
    <row r="32" spans="1:8" ht="30" customHeight="1">
      <c r="A32" s="2">
        <v>20</v>
      </c>
      <c r="B32" s="4" t="s">
        <v>49</v>
      </c>
      <c r="C32" s="2">
        <v>13221.5</v>
      </c>
      <c r="D32" s="2">
        <v>4362.8</v>
      </c>
      <c r="E32" s="2">
        <v>0</v>
      </c>
      <c r="F32" s="2"/>
      <c r="G32" s="2">
        <v>1500</v>
      </c>
      <c r="H32" s="2">
        <v>1600</v>
      </c>
    </row>
    <row r="33" spans="1:8" ht="76.5">
      <c r="A33" s="2">
        <v>21</v>
      </c>
      <c r="B33" s="4" t="s">
        <v>50</v>
      </c>
      <c r="C33" s="2">
        <v>2324.8000000000002</v>
      </c>
      <c r="D33" s="2">
        <v>14</v>
      </c>
      <c r="E33" s="2">
        <v>14</v>
      </c>
      <c r="F33" s="2">
        <v>0</v>
      </c>
      <c r="G33" s="2"/>
      <c r="H33" s="2"/>
    </row>
    <row r="34" spans="1:8" ht="51">
      <c r="A34" s="2">
        <v>22</v>
      </c>
      <c r="B34" s="4" t="s">
        <v>51</v>
      </c>
      <c r="C34" s="2">
        <v>150</v>
      </c>
      <c r="D34" s="2">
        <v>476</v>
      </c>
      <c r="E34" s="2">
        <v>476</v>
      </c>
      <c r="F34" s="2">
        <v>476</v>
      </c>
      <c r="G34" s="2">
        <v>476</v>
      </c>
      <c r="H34" s="2">
        <v>476</v>
      </c>
    </row>
    <row r="35" spans="1:8" ht="25.5">
      <c r="A35" s="2">
        <v>23</v>
      </c>
      <c r="B35" s="4" t="s">
        <v>52</v>
      </c>
      <c r="C35" s="2"/>
      <c r="D35" s="2">
        <v>94</v>
      </c>
      <c r="E35" s="2">
        <v>0</v>
      </c>
      <c r="F35" s="2"/>
      <c r="G35" s="2">
        <v>100</v>
      </c>
      <c r="H35" s="2">
        <v>100</v>
      </c>
    </row>
    <row r="36" spans="1:8" ht="38.25">
      <c r="A36" s="2">
        <v>24</v>
      </c>
      <c r="B36" s="4" t="s">
        <v>53</v>
      </c>
      <c r="C36" s="2">
        <v>15</v>
      </c>
      <c r="D36" s="2">
        <v>15</v>
      </c>
      <c r="E36" s="2">
        <v>15</v>
      </c>
      <c r="F36" s="2">
        <v>15</v>
      </c>
      <c r="G36" s="2">
        <v>15</v>
      </c>
      <c r="H36" s="2">
        <v>15</v>
      </c>
    </row>
    <row r="37" spans="1:8" ht="38.25">
      <c r="A37" s="2"/>
      <c r="B37" s="4" t="s">
        <v>56</v>
      </c>
      <c r="C37" s="2">
        <v>1.5</v>
      </c>
      <c r="D37" s="2"/>
      <c r="E37" s="2"/>
      <c r="F37" s="2"/>
      <c r="G37" s="2"/>
      <c r="H37" s="2"/>
    </row>
    <row r="38" spans="1:8">
      <c r="A38" s="2">
        <v>25</v>
      </c>
      <c r="B38" s="4" t="s">
        <v>54</v>
      </c>
      <c r="C38" s="2">
        <v>23153.1</v>
      </c>
      <c r="D38" s="2">
        <v>27523.8</v>
      </c>
      <c r="E38" s="2">
        <v>22593.599999999999</v>
      </c>
      <c r="F38" s="2">
        <v>22593.599999999999</v>
      </c>
      <c r="G38" s="2">
        <v>27600</v>
      </c>
      <c r="H38" s="2">
        <v>27600</v>
      </c>
    </row>
    <row r="39" spans="1:8">
      <c r="A39" s="2"/>
      <c r="B39" s="4" t="s">
        <v>55</v>
      </c>
      <c r="C39" s="2"/>
      <c r="D39" s="2">
        <v>698.6</v>
      </c>
      <c r="E39" s="2">
        <v>762.1</v>
      </c>
      <c r="F39" s="2">
        <v>762.1</v>
      </c>
      <c r="G39" s="2">
        <v>762.1</v>
      </c>
      <c r="H39" s="2">
        <v>762.1</v>
      </c>
    </row>
    <row r="40" spans="1:8">
      <c r="A40" s="2">
        <v>27</v>
      </c>
      <c r="B40" s="4" t="s">
        <v>20</v>
      </c>
      <c r="C40" s="2"/>
      <c r="D40" s="2">
        <v>100</v>
      </c>
      <c r="E40" s="2">
        <v>100</v>
      </c>
      <c r="F40" s="2">
        <v>100</v>
      </c>
      <c r="G40" s="2">
        <v>100</v>
      </c>
      <c r="H40" s="2">
        <v>100</v>
      </c>
    </row>
    <row r="41" spans="1:8" ht="25.5">
      <c r="A41" s="2"/>
      <c r="B41" s="4" t="s">
        <v>57</v>
      </c>
      <c r="C41" s="2">
        <v>23068.3</v>
      </c>
      <c r="D41" s="2">
        <v>4671.6000000000004</v>
      </c>
      <c r="E41" s="2">
        <v>3783.6</v>
      </c>
      <c r="F41" s="2">
        <v>5083.6000000000004</v>
      </c>
      <c r="G41" s="2">
        <v>6200</v>
      </c>
      <c r="H41" s="2">
        <v>6200</v>
      </c>
    </row>
    <row r="42" spans="1:8">
      <c r="A42" s="2">
        <v>28</v>
      </c>
      <c r="B42" s="4" t="s">
        <v>24</v>
      </c>
      <c r="C42" s="2">
        <v>3854.5</v>
      </c>
      <c r="D42" s="2">
        <v>4522.8</v>
      </c>
      <c r="E42" s="2">
        <v>2754.7</v>
      </c>
      <c r="F42" s="2">
        <v>3266.2</v>
      </c>
      <c r="G42" s="17">
        <v>5683.9</v>
      </c>
      <c r="H42" s="17">
        <v>8003.6</v>
      </c>
    </row>
    <row r="43" spans="1:8" ht="26.25" customHeight="1">
      <c r="A43" s="2">
        <v>29</v>
      </c>
      <c r="B43" s="4" t="s">
        <v>18</v>
      </c>
      <c r="C43" s="2">
        <v>28980</v>
      </c>
      <c r="D43" s="2">
        <v>30518.2</v>
      </c>
      <c r="E43" s="2">
        <v>28285.599999999999</v>
      </c>
      <c r="F43" s="2">
        <v>30057.3</v>
      </c>
      <c r="G43" s="17">
        <v>30100</v>
      </c>
      <c r="H43" s="17">
        <v>30200</v>
      </c>
    </row>
    <row r="44" spans="1:8" ht="38.25">
      <c r="A44" s="2">
        <v>30</v>
      </c>
      <c r="B44" s="4" t="s">
        <v>19</v>
      </c>
      <c r="C44" s="2">
        <v>8557.5</v>
      </c>
      <c r="D44" s="2">
        <v>8246.7999999999993</v>
      </c>
      <c r="E44" s="2">
        <v>7875.4</v>
      </c>
      <c r="F44" s="2">
        <v>7887.4</v>
      </c>
      <c r="G44" s="2">
        <v>7900</v>
      </c>
      <c r="H44" s="2">
        <v>8000</v>
      </c>
    </row>
    <row r="45" spans="1:8">
      <c r="A45" s="2"/>
      <c r="B45" s="4"/>
      <c r="C45" s="2"/>
      <c r="D45" s="2"/>
      <c r="E45" s="2"/>
      <c r="F45" s="2"/>
      <c r="G45" s="2"/>
      <c r="H45" s="2"/>
    </row>
    <row r="46" spans="1:8">
      <c r="A46" s="2">
        <v>31</v>
      </c>
      <c r="B46" s="2" t="s">
        <v>22</v>
      </c>
      <c r="C46" s="2"/>
      <c r="D46" s="2"/>
      <c r="E46" s="2">
        <v>5375.5</v>
      </c>
      <c r="F46" s="2">
        <v>11222.6</v>
      </c>
      <c r="G46" s="2"/>
      <c r="H46" s="2"/>
    </row>
    <row r="48" spans="1:8">
      <c r="A48" s="2"/>
      <c r="B48" s="2" t="s">
        <v>21</v>
      </c>
      <c r="C48" s="2">
        <f>SUM(C14:C46)</f>
        <v>495162.39999999997</v>
      </c>
      <c r="D48" s="2">
        <f>SUM(D14:D46)</f>
        <v>355909.89999999985</v>
      </c>
      <c r="E48" s="2">
        <f>SUM(E14:E46)</f>
        <v>321978.09999999992</v>
      </c>
      <c r="F48" s="2">
        <f>SUM(F14:F46)</f>
        <v>331409.49999999994</v>
      </c>
      <c r="G48" s="2">
        <f>SUM(G14:G46)</f>
        <v>333350.69999999995</v>
      </c>
      <c r="H48" s="2">
        <f t="shared" ref="H48" si="0">SUM(H14:H46)</f>
        <v>335970.39999999991</v>
      </c>
    </row>
  </sheetData>
  <mergeCells count="4">
    <mergeCell ref="B12:B13"/>
    <mergeCell ref="A12:A13"/>
    <mergeCell ref="A9:G9"/>
    <mergeCell ref="C12:H1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прил2</vt:lpstr>
      <vt:lpstr>прил2!Область_печати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FIN8</dc:creator>
  <cp:lastModifiedBy>FIN8</cp:lastModifiedBy>
  <cp:lastPrinted>2025-11-10T12:59:50Z</cp:lastPrinted>
  <dcterms:created xsi:type="dcterms:W3CDTF">2022-11-11T12:12:49Z</dcterms:created>
  <dcterms:modified xsi:type="dcterms:W3CDTF">2025-11-10T13:00:57Z</dcterms:modified>
</cp:coreProperties>
</file>